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Лист1!$A$2:$G$52</definedName>
    <definedName name="_xlnm.Print_Area" localSheetId="0">Лист1!$A$1:$G$123</definedName>
  </definedNames>
  <calcPr calcId="124519"/>
</workbook>
</file>

<file path=xl/calcChain.xml><?xml version="1.0" encoding="utf-8"?>
<calcChain xmlns="http://schemas.openxmlformats.org/spreadsheetml/2006/main">
  <c r="G58" i="1"/>
  <c r="G104"/>
  <c r="G67"/>
  <c r="G98"/>
  <c r="G102"/>
  <c r="G54"/>
  <c r="G50"/>
  <c r="G36"/>
  <c r="G81"/>
  <c r="G60"/>
  <c r="G111"/>
  <c r="G103"/>
  <c r="G108"/>
  <c r="G68"/>
  <c r="G114"/>
  <c r="G73"/>
  <c r="G90"/>
  <c r="G29"/>
  <c r="G95"/>
  <c r="G116"/>
  <c r="G72"/>
  <c r="G113"/>
  <c r="G62"/>
  <c r="G63"/>
  <c r="G19"/>
  <c r="G33"/>
  <c r="G77"/>
  <c r="G11"/>
  <c r="G83"/>
  <c r="G24"/>
  <c r="G27"/>
  <c r="G61"/>
  <c r="G13"/>
  <c r="G51"/>
  <c r="G115"/>
  <c r="G41"/>
  <c r="G82"/>
  <c r="G109"/>
  <c r="G105"/>
  <c r="G55"/>
  <c r="G49"/>
  <c r="G20"/>
  <c r="G64"/>
  <c r="E4"/>
  <c r="G18"/>
  <c r="G112"/>
  <c r="G15"/>
  <c r="G96"/>
  <c r="G92"/>
  <c r="G17"/>
  <c r="G110"/>
  <c r="G107"/>
  <c r="G106"/>
  <c r="G101"/>
  <c r="G100"/>
  <c r="G99"/>
  <c r="G97"/>
  <c r="G94"/>
  <c r="G93"/>
  <c r="G91"/>
  <c r="G89"/>
  <c r="G88"/>
  <c r="G87"/>
  <c r="G86"/>
  <c r="G85"/>
  <c r="G84"/>
  <c r="G80"/>
  <c r="G79"/>
  <c r="G78"/>
  <c r="G76"/>
  <c r="G75"/>
  <c r="G74"/>
  <c r="G71"/>
  <c r="G70"/>
  <c r="G69"/>
  <c r="G66"/>
  <c r="G65"/>
  <c r="G59"/>
  <c r="G57"/>
  <c r="G56"/>
  <c r="G53"/>
  <c r="G52"/>
  <c r="G48"/>
  <c r="G47"/>
  <c r="G46"/>
  <c r="G45"/>
  <c r="G44"/>
  <c r="G43"/>
  <c r="G42"/>
  <c r="G40"/>
  <c r="G39"/>
  <c r="G38"/>
  <c r="G37"/>
  <c r="G35"/>
  <c r="G34"/>
  <c r="G32"/>
  <c r="G31"/>
  <c r="G30"/>
  <c r="G28"/>
  <c r="G26"/>
  <c r="G25"/>
  <c r="G23"/>
  <c r="G22"/>
  <c r="G21"/>
  <c r="G16"/>
  <c r="G14"/>
  <c r="G12"/>
  <c r="G10"/>
  <c r="G9"/>
  <c r="G8"/>
  <c r="G7"/>
  <c r="G6"/>
  <c r="G5"/>
  <c r="G4"/>
  <c r="G3"/>
  <c r="E46" l="1"/>
  <c r="F46" s="1"/>
  <c r="E9"/>
  <c r="F9" s="1"/>
  <c r="E10"/>
  <c r="F10" s="1"/>
  <c r="E11"/>
  <c r="F11" s="1"/>
  <c r="E12"/>
  <c r="F12" s="1"/>
  <c r="E13"/>
  <c r="F13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7"/>
  <c r="F47" s="1"/>
  <c r="E48"/>
  <c r="F48" s="1"/>
  <c r="E49"/>
  <c r="F49" s="1"/>
  <c r="E50"/>
  <c r="F50" s="1"/>
  <c r="E51"/>
  <c r="F51" s="1"/>
  <c r="F4"/>
  <c r="E5"/>
  <c r="F5" s="1"/>
  <c r="E6"/>
  <c r="F6" s="1"/>
  <c r="E7"/>
  <c r="F7" s="1"/>
  <c r="E8"/>
  <c r="F8" s="1"/>
  <c r="E3"/>
  <c r="F3" s="1"/>
  <c r="E52"/>
  <c r="F52" s="1"/>
</calcChain>
</file>

<file path=xl/sharedStrings.xml><?xml version="1.0" encoding="utf-8"?>
<sst xmlns="http://schemas.openxmlformats.org/spreadsheetml/2006/main" count="117" uniqueCount="117">
  <si>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</si>
  <si>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</si>
  <si>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</si>
  <si>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</si>
  <si>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</si>
  <si>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</si>
  <si>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180</t>
  </si>
  <si>
    <t>184</t>
  </si>
  <si>
    <t xml:space="preserve">185       </t>
  </si>
  <si>
    <t>187</t>
  </si>
  <si>
    <t>188</t>
  </si>
  <si>
    <t>190</t>
  </si>
  <si>
    <t>191</t>
  </si>
  <si>
    <t>192</t>
  </si>
  <si>
    <t>193</t>
  </si>
  <si>
    <t>194</t>
  </si>
  <si>
    <t>195</t>
  </si>
  <si>
    <t>196</t>
  </si>
  <si>
    <t>198</t>
  </si>
  <si>
    <t>201</t>
  </si>
  <si>
    <t>145</t>
  </si>
  <si>
    <t>183</t>
  </si>
  <si>
    <t>182</t>
  </si>
  <si>
    <t>149</t>
  </si>
  <si>
    <t>01634</t>
  </si>
  <si>
    <t>01633</t>
  </si>
  <si>
    <t>207</t>
  </si>
  <si>
    <t>186</t>
  </si>
  <si>
    <t>165</t>
  </si>
  <si>
    <t>199</t>
  </si>
  <si>
    <t>144</t>
  </si>
  <si>
    <t>162</t>
  </si>
  <si>
    <t>160</t>
  </si>
  <si>
    <t>161</t>
  </si>
  <si>
    <t>159</t>
  </si>
  <si>
    <t>147</t>
  </si>
  <si>
    <t>157</t>
  </si>
  <si>
    <t>01482</t>
  </si>
  <si>
    <t>01635</t>
  </si>
  <si>
    <t>138</t>
  </si>
  <si>
    <t>140</t>
  </si>
  <si>
    <t>150</t>
  </si>
  <si>
    <t>152</t>
  </si>
  <si>
    <t>153</t>
  </si>
  <si>
    <t>1610</t>
  </si>
  <si>
    <t>164</t>
  </si>
  <si>
    <t>167</t>
  </si>
  <si>
    <t>197</t>
  </si>
  <si>
    <t>200</t>
  </si>
  <si>
    <t>137</t>
  </si>
  <si>
    <t>170</t>
  </si>
  <si>
    <t>01618</t>
  </si>
  <si>
    <t>168</t>
  </si>
  <si>
    <t>139</t>
  </si>
  <si>
    <t>158</t>
  </si>
  <si>
    <t>148</t>
  </si>
  <si>
    <t>143</t>
  </si>
  <si>
    <t>146</t>
  </si>
  <si>
    <t>142</t>
  </si>
  <si>
    <t>202</t>
  </si>
  <si>
    <t>9372</t>
  </si>
  <si>
    <t>9387</t>
  </si>
  <si>
    <t>01494</t>
  </si>
  <si>
    <t>01654</t>
  </si>
  <si>
    <t>0336</t>
  </si>
  <si>
    <t>0542</t>
  </si>
  <si>
    <t>0701</t>
  </si>
  <si>
    <t>0676</t>
  </si>
  <si>
    <t>151</t>
  </si>
  <si>
    <t>01333</t>
  </si>
  <si>
    <t>6410</t>
  </si>
  <si>
    <t>179</t>
  </si>
  <si>
    <t>01669</t>
  </si>
  <si>
    <t>174</t>
  </si>
  <si>
    <t>175</t>
  </si>
  <si>
    <t>01652</t>
  </si>
  <si>
    <t>141</t>
  </si>
  <si>
    <t>155</t>
  </si>
  <si>
    <t>156</t>
  </si>
  <si>
    <t>163</t>
  </si>
  <si>
    <t>203</t>
  </si>
  <si>
    <t>204</t>
  </si>
  <si>
    <t>6492</t>
  </si>
  <si>
    <t>01659</t>
  </si>
  <si>
    <t>176</t>
  </si>
  <si>
    <t>205</t>
  </si>
  <si>
    <t>206</t>
  </si>
  <si>
    <t>178</t>
  </si>
  <si>
    <t>9770</t>
  </si>
  <si>
    <t>01477</t>
  </si>
  <si>
    <t>1478</t>
  </si>
  <si>
    <t>022</t>
  </si>
  <si>
    <t>216</t>
  </si>
  <si>
    <t>0461</t>
  </si>
  <si>
    <t>217</t>
  </si>
  <si>
    <t>209</t>
  </si>
  <si>
    <t>214</t>
  </si>
  <si>
    <t>1482</t>
  </si>
  <si>
    <t>213</t>
  </si>
  <si>
    <t>219</t>
  </si>
  <si>
    <t>218</t>
  </si>
  <si>
    <t>220</t>
  </si>
  <si>
    <t>221</t>
  </si>
  <si>
    <t>904</t>
  </si>
  <si>
    <t>223</t>
  </si>
  <si>
    <t>0846</t>
  </si>
  <si>
    <t>222</t>
  </si>
  <si>
    <t>210</t>
  </si>
  <si>
    <t>224</t>
  </si>
  <si>
    <t>225</t>
  </si>
  <si>
    <t>0545</t>
  </si>
  <si>
    <t>01165</t>
  </si>
  <si>
    <t>01309</t>
  </si>
  <si>
    <t>227</t>
  </si>
  <si>
    <t>230</t>
  </si>
  <si>
    <t>Объем свободной для технологического присоединения потребителей трансформаторной мощности по ОП 
с. Иглино</t>
  </si>
  <si>
    <t>0543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</si>
</sst>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13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7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/>
    <xf numFmtId="49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 applyBorder="1"/>
    <xf numFmtId="0" fontId="10" fillId="0" borderId="4" xfId="0" applyFont="1" applyBorder="1"/>
    <xf numFmtId="0" fontId="10" fillId="0" borderId="0" xfId="0" applyFont="1"/>
    <xf numFmtId="1" fontId="11" fillId="0" borderId="3" xfId="1" applyNumberFormat="1" applyFont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6" xfId="1" applyNumberFormat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/>
    </xf>
    <xf numFmtId="1" fontId="11" fillId="0" borderId="3" xfId="1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1" fontId="10" fillId="0" borderId="1" xfId="0" applyNumberFormat="1" applyFont="1" applyBorder="1"/>
    <xf numFmtId="1" fontId="11" fillId="0" borderId="4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13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"/>
  <sheetViews>
    <sheetView tabSelected="1" view="pageBreakPreview" topLeftCell="A44" zoomScale="130" zoomScaleNormal="145" zoomScaleSheetLayoutView="130" workbookViewId="0">
      <selection activeCell="G59" sqref="G59"/>
    </sheetView>
  </sheetViews>
  <sheetFormatPr defaultRowHeight="15"/>
  <cols>
    <col min="1" max="1" width="5.7109375" customWidth="1"/>
    <col min="2" max="2" width="20.28515625" style="6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38" t="s">
        <v>115</v>
      </c>
      <c r="B1" s="38"/>
      <c r="C1" s="38"/>
      <c r="D1" s="38"/>
      <c r="E1" s="38"/>
      <c r="F1" s="38"/>
      <c r="G1" s="38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.75">
      <c r="A3" s="2">
        <v>1</v>
      </c>
      <c r="B3" s="8">
        <v>154</v>
      </c>
      <c r="C3" s="9">
        <v>250</v>
      </c>
      <c r="D3" s="10">
        <v>0</v>
      </c>
      <c r="E3" s="10">
        <f>C3-D3</f>
        <v>250</v>
      </c>
      <c r="F3" s="10">
        <f>IF(E3&lt;0,0,E3)</f>
        <v>250</v>
      </c>
      <c r="G3" s="11">
        <f>C3*0.89</f>
        <v>222.5</v>
      </c>
    </row>
    <row r="4" spans="1:7" ht="15.75">
      <c r="A4" s="2">
        <v>2</v>
      </c>
      <c r="B4" s="12" t="s">
        <v>6</v>
      </c>
      <c r="C4" s="13">
        <v>630</v>
      </c>
      <c r="D4" s="10">
        <v>573</v>
      </c>
      <c r="E4" s="32">
        <f>C4-D4</f>
        <v>57</v>
      </c>
      <c r="F4" s="10">
        <f t="shared" ref="F4:F52" si="0">IF(E4&lt;0,0,E4)</f>
        <v>57</v>
      </c>
      <c r="G4" s="11">
        <f t="shared" ref="G4:G66" si="1">C4*0.89</f>
        <v>560.70000000000005</v>
      </c>
    </row>
    <row r="5" spans="1:7" ht="15.75">
      <c r="A5" s="2">
        <v>3</v>
      </c>
      <c r="B5" s="12" t="s">
        <v>7</v>
      </c>
      <c r="C5" s="13">
        <v>250</v>
      </c>
      <c r="D5" s="10">
        <v>442</v>
      </c>
      <c r="E5" s="10">
        <f t="shared" ref="E5:E51" si="2">C5-D5</f>
        <v>-192</v>
      </c>
      <c r="F5" s="10">
        <f t="shared" si="0"/>
        <v>0</v>
      </c>
      <c r="G5" s="11">
        <f t="shared" si="1"/>
        <v>222.5</v>
      </c>
    </row>
    <row r="6" spans="1:7" ht="15.75">
      <c r="A6" s="2">
        <v>4</v>
      </c>
      <c r="B6" s="12" t="s">
        <v>8</v>
      </c>
      <c r="C6" s="13">
        <v>160</v>
      </c>
      <c r="D6" s="10">
        <v>0</v>
      </c>
      <c r="E6" s="10">
        <f t="shared" si="2"/>
        <v>160</v>
      </c>
      <c r="F6" s="10">
        <f t="shared" si="0"/>
        <v>160</v>
      </c>
      <c r="G6" s="11">
        <f t="shared" si="1"/>
        <v>142.4</v>
      </c>
    </row>
    <row r="7" spans="1:7" ht="15.75">
      <c r="A7" s="2">
        <v>5</v>
      </c>
      <c r="B7" s="12" t="s">
        <v>9</v>
      </c>
      <c r="C7" s="13">
        <v>100</v>
      </c>
      <c r="D7" s="10">
        <v>120</v>
      </c>
      <c r="E7" s="10">
        <f t="shared" si="2"/>
        <v>-20</v>
      </c>
      <c r="F7" s="10">
        <f t="shared" si="0"/>
        <v>0</v>
      </c>
      <c r="G7" s="11">
        <f t="shared" si="1"/>
        <v>89</v>
      </c>
    </row>
    <row r="8" spans="1:7" ht="15.75">
      <c r="A8" s="2">
        <v>6</v>
      </c>
      <c r="B8" s="14" t="s">
        <v>10</v>
      </c>
      <c r="C8" s="13">
        <v>400</v>
      </c>
      <c r="D8" s="10">
        <v>1000</v>
      </c>
      <c r="E8" s="10">
        <f t="shared" si="2"/>
        <v>-600</v>
      </c>
      <c r="F8" s="10">
        <f t="shared" si="0"/>
        <v>0</v>
      </c>
      <c r="G8" s="11">
        <f t="shared" si="1"/>
        <v>356</v>
      </c>
    </row>
    <row r="9" spans="1:7" ht="15.75">
      <c r="A9" s="2">
        <v>8</v>
      </c>
      <c r="B9" s="12" t="s">
        <v>11</v>
      </c>
      <c r="C9" s="13">
        <v>100</v>
      </c>
      <c r="D9" s="10">
        <v>10</v>
      </c>
      <c r="E9" s="10">
        <f t="shared" si="2"/>
        <v>90</v>
      </c>
      <c r="F9" s="10">
        <f t="shared" si="0"/>
        <v>90</v>
      </c>
      <c r="G9" s="11">
        <f t="shared" si="1"/>
        <v>89</v>
      </c>
    </row>
    <row r="10" spans="1:7" ht="15.75">
      <c r="A10" s="2">
        <v>9</v>
      </c>
      <c r="B10" s="14" t="s">
        <v>12</v>
      </c>
      <c r="C10" s="13">
        <v>250</v>
      </c>
      <c r="D10" s="10">
        <v>1194</v>
      </c>
      <c r="E10" s="10">
        <f t="shared" si="2"/>
        <v>-944</v>
      </c>
      <c r="F10" s="10">
        <f t="shared" si="0"/>
        <v>0</v>
      </c>
      <c r="G10" s="11">
        <f t="shared" si="1"/>
        <v>222.5</v>
      </c>
    </row>
    <row r="11" spans="1:7" ht="15.75">
      <c r="A11" s="2">
        <v>11</v>
      </c>
      <c r="B11" s="12" t="s">
        <v>13</v>
      </c>
      <c r="C11" s="13">
        <v>100</v>
      </c>
      <c r="D11" s="10">
        <v>746.5</v>
      </c>
      <c r="E11" s="10">
        <f t="shared" si="2"/>
        <v>-646.5</v>
      </c>
      <c r="F11" s="10">
        <f t="shared" si="0"/>
        <v>0</v>
      </c>
      <c r="G11" s="11">
        <f>C11*0.89-30</f>
        <v>59</v>
      </c>
    </row>
    <row r="12" spans="1:7" ht="15.75">
      <c r="A12" s="2">
        <v>12</v>
      </c>
      <c r="B12" s="12" t="s">
        <v>14</v>
      </c>
      <c r="C12" s="13">
        <v>160</v>
      </c>
      <c r="D12" s="10">
        <v>360</v>
      </c>
      <c r="E12" s="10">
        <f t="shared" si="2"/>
        <v>-200</v>
      </c>
      <c r="F12" s="10">
        <f t="shared" si="0"/>
        <v>0</v>
      </c>
      <c r="G12" s="11">
        <f t="shared" si="1"/>
        <v>142.4</v>
      </c>
    </row>
    <row r="13" spans="1:7" ht="15.75">
      <c r="A13" s="2">
        <v>13</v>
      </c>
      <c r="B13" s="12" t="s">
        <v>15</v>
      </c>
      <c r="C13" s="13">
        <v>250</v>
      </c>
      <c r="D13" s="10">
        <v>421</v>
      </c>
      <c r="E13" s="10">
        <f t="shared" si="2"/>
        <v>-171</v>
      </c>
      <c r="F13" s="10">
        <f t="shared" si="0"/>
        <v>0</v>
      </c>
      <c r="G13" s="11">
        <f>C13*0.89-15-15</f>
        <v>192.5</v>
      </c>
    </row>
    <row r="14" spans="1:7" ht="15.75">
      <c r="A14" s="2">
        <v>14</v>
      </c>
      <c r="B14" s="14" t="s">
        <v>16</v>
      </c>
      <c r="C14" s="15">
        <v>250</v>
      </c>
      <c r="D14" s="10"/>
      <c r="E14" s="10"/>
      <c r="F14" s="10"/>
      <c r="G14" s="11">
        <f t="shared" si="1"/>
        <v>222.5</v>
      </c>
    </row>
    <row r="15" spans="1:7" ht="15.75">
      <c r="A15" s="2">
        <v>16</v>
      </c>
      <c r="B15" s="12" t="s">
        <v>17</v>
      </c>
      <c r="C15" s="13">
        <v>250</v>
      </c>
      <c r="D15" s="10">
        <v>206.5</v>
      </c>
      <c r="E15" s="10">
        <f t="shared" si="2"/>
        <v>43.5</v>
      </c>
      <c r="F15" s="10">
        <f t="shared" si="0"/>
        <v>43.5</v>
      </c>
      <c r="G15" s="11">
        <f>C15*0.89-15</f>
        <v>207.5</v>
      </c>
    </row>
    <row r="16" spans="1:7" ht="15.75">
      <c r="A16" s="2">
        <v>17</v>
      </c>
      <c r="B16" s="12" t="s">
        <v>18</v>
      </c>
      <c r="C16" s="13">
        <v>250</v>
      </c>
      <c r="D16" s="10">
        <v>363</v>
      </c>
      <c r="E16" s="10">
        <f t="shared" si="2"/>
        <v>-113</v>
      </c>
      <c r="F16" s="10">
        <f t="shared" si="0"/>
        <v>0</v>
      </c>
      <c r="G16" s="11">
        <f t="shared" si="1"/>
        <v>222.5</v>
      </c>
    </row>
    <row r="17" spans="1:7" ht="15.75">
      <c r="A17" s="2">
        <v>18</v>
      </c>
      <c r="B17" s="12" t="s">
        <v>19</v>
      </c>
      <c r="C17" s="13">
        <v>250</v>
      </c>
      <c r="D17" s="10">
        <v>330.25</v>
      </c>
      <c r="E17" s="10">
        <f t="shared" si="2"/>
        <v>-80.25</v>
      </c>
      <c r="F17" s="10">
        <f t="shared" si="0"/>
        <v>0</v>
      </c>
      <c r="G17" s="11">
        <f>C17*0.89-15</f>
        <v>207.5</v>
      </c>
    </row>
    <row r="18" spans="1:7" ht="15.75">
      <c r="A18" s="2">
        <v>19</v>
      </c>
      <c r="B18" s="12" t="s">
        <v>20</v>
      </c>
      <c r="C18" s="13">
        <v>160</v>
      </c>
      <c r="D18" s="10">
        <v>582.75</v>
      </c>
      <c r="E18" s="10">
        <f t="shared" si="2"/>
        <v>-422.75</v>
      </c>
      <c r="F18" s="10">
        <f t="shared" si="0"/>
        <v>0</v>
      </c>
      <c r="G18" s="11">
        <f>C18*0.89-15-15</f>
        <v>112.4</v>
      </c>
    </row>
    <row r="19" spans="1:7" ht="15.75">
      <c r="A19" s="2">
        <v>20</v>
      </c>
      <c r="B19" s="12" t="s">
        <v>21</v>
      </c>
      <c r="C19" s="13">
        <v>250</v>
      </c>
      <c r="D19" s="10">
        <v>1205.5</v>
      </c>
      <c r="E19" s="10">
        <f t="shared" si="2"/>
        <v>-955.5</v>
      </c>
      <c r="F19" s="10">
        <f t="shared" si="0"/>
        <v>0</v>
      </c>
      <c r="G19" s="11">
        <f>C19*0.89-25</f>
        <v>197.5</v>
      </c>
    </row>
    <row r="20" spans="1:7" ht="15.75">
      <c r="A20" s="2">
        <v>21</v>
      </c>
      <c r="B20" s="14" t="s">
        <v>22</v>
      </c>
      <c r="C20" s="16">
        <v>400</v>
      </c>
      <c r="D20" s="10">
        <v>60</v>
      </c>
      <c r="E20" s="10">
        <f t="shared" si="2"/>
        <v>340</v>
      </c>
      <c r="F20" s="10">
        <f t="shared" si="0"/>
        <v>340</v>
      </c>
      <c r="G20" s="11">
        <f>C20*0.89-15</f>
        <v>341</v>
      </c>
    </row>
    <row r="21" spans="1:7" ht="15.75">
      <c r="A21" s="2">
        <v>23</v>
      </c>
      <c r="B21" s="12" t="s">
        <v>23</v>
      </c>
      <c r="C21" s="16">
        <v>160</v>
      </c>
      <c r="D21" s="10">
        <v>42</v>
      </c>
      <c r="E21" s="10">
        <f t="shared" si="2"/>
        <v>118</v>
      </c>
      <c r="F21" s="10">
        <f t="shared" si="0"/>
        <v>118</v>
      </c>
      <c r="G21" s="11">
        <f t="shared" si="1"/>
        <v>142.4</v>
      </c>
    </row>
    <row r="22" spans="1:7" ht="15.75">
      <c r="A22" s="2">
        <v>24</v>
      </c>
      <c r="B22" s="14" t="s">
        <v>24</v>
      </c>
      <c r="C22" s="16">
        <v>250</v>
      </c>
      <c r="D22" s="10">
        <v>53</v>
      </c>
      <c r="E22" s="10">
        <f t="shared" si="2"/>
        <v>197</v>
      </c>
      <c r="F22" s="10">
        <f t="shared" si="0"/>
        <v>197</v>
      </c>
      <c r="G22" s="11">
        <f t="shared" si="1"/>
        <v>222.5</v>
      </c>
    </row>
    <row r="23" spans="1:7" ht="15.75">
      <c r="A23" s="2">
        <v>26</v>
      </c>
      <c r="B23" s="14" t="s">
        <v>25</v>
      </c>
      <c r="C23" s="16">
        <v>250</v>
      </c>
      <c r="D23" s="10">
        <v>30</v>
      </c>
      <c r="E23" s="10">
        <f t="shared" si="2"/>
        <v>220</v>
      </c>
      <c r="F23" s="10">
        <f t="shared" si="0"/>
        <v>220</v>
      </c>
      <c r="G23" s="11">
        <f t="shared" si="1"/>
        <v>222.5</v>
      </c>
    </row>
    <row r="24" spans="1:7" ht="15.75">
      <c r="A24" s="2">
        <v>28</v>
      </c>
      <c r="B24" s="12" t="s">
        <v>26</v>
      </c>
      <c r="C24" s="13">
        <v>250</v>
      </c>
      <c r="D24" s="10">
        <v>646</v>
      </c>
      <c r="E24" s="10">
        <f t="shared" si="2"/>
        <v>-396</v>
      </c>
      <c r="F24" s="10">
        <f t="shared" si="0"/>
        <v>0</v>
      </c>
      <c r="G24" s="11">
        <f>C24*0.89-15-15</f>
        <v>192.5</v>
      </c>
    </row>
    <row r="25" spans="1:7" ht="15.75">
      <c r="A25" s="2">
        <v>29</v>
      </c>
      <c r="B25" s="12" t="s">
        <v>27</v>
      </c>
      <c r="C25" s="13">
        <v>400</v>
      </c>
      <c r="D25" s="10">
        <v>275</v>
      </c>
      <c r="E25" s="10">
        <f t="shared" si="2"/>
        <v>125</v>
      </c>
      <c r="F25" s="10">
        <f t="shared" si="0"/>
        <v>125</v>
      </c>
      <c r="G25" s="11">
        <f t="shared" si="1"/>
        <v>356</v>
      </c>
    </row>
    <row r="26" spans="1:7" ht="15.75">
      <c r="A26" s="2">
        <v>30</v>
      </c>
      <c r="B26" s="12" t="s">
        <v>28</v>
      </c>
      <c r="C26" s="13">
        <v>100</v>
      </c>
      <c r="D26" s="10">
        <v>10</v>
      </c>
      <c r="E26" s="10">
        <f t="shared" si="2"/>
        <v>90</v>
      </c>
      <c r="F26" s="10">
        <f t="shared" si="0"/>
        <v>90</v>
      </c>
      <c r="G26" s="11">
        <f t="shared" si="1"/>
        <v>89</v>
      </c>
    </row>
    <row r="27" spans="1:7" ht="15.75">
      <c r="A27" s="2">
        <v>31</v>
      </c>
      <c r="B27" s="12" t="s">
        <v>29</v>
      </c>
      <c r="C27" s="16">
        <v>250</v>
      </c>
      <c r="D27" s="10">
        <v>218.5</v>
      </c>
      <c r="E27" s="10">
        <f t="shared" si="2"/>
        <v>31.5</v>
      </c>
      <c r="F27" s="10">
        <f t="shared" si="0"/>
        <v>31.5</v>
      </c>
      <c r="G27" s="11">
        <f>C27*0.89-10-1</f>
        <v>211.5</v>
      </c>
    </row>
    <row r="28" spans="1:7" ht="15.75">
      <c r="A28" s="2">
        <v>34</v>
      </c>
      <c r="B28" s="12" t="s">
        <v>30</v>
      </c>
      <c r="C28" s="16">
        <v>160</v>
      </c>
      <c r="D28" s="10">
        <v>40</v>
      </c>
      <c r="E28" s="10">
        <f t="shared" si="2"/>
        <v>120</v>
      </c>
      <c r="F28" s="10">
        <f t="shared" si="0"/>
        <v>120</v>
      </c>
      <c r="G28" s="11">
        <f t="shared" si="1"/>
        <v>142.4</v>
      </c>
    </row>
    <row r="29" spans="1:7" ht="15.75">
      <c r="A29" s="2">
        <v>35</v>
      </c>
      <c r="B29" s="12" t="s">
        <v>31</v>
      </c>
      <c r="C29" s="16">
        <v>400</v>
      </c>
      <c r="D29" s="10">
        <v>868</v>
      </c>
      <c r="E29" s="10">
        <f t="shared" si="2"/>
        <v>-468</v>
      </c>
      <c r="F29" s="10">
        <f t="shared" si="0"/>
        <v>0</v>
      </c>
      <c r="G29" s="11">
        <f>C29*0.89-5-15</f>
        <v>336</v>
      </c>
    </row>
    <row r="30" spans="1:7" ht="15.75">
      <c r="A30" s="2">
        <v>36</v>
      </c>
      <c r="B30" s="12" t="s">
        <v>32</v>
      </c>
      <c r="C30" s="13">
        <v>160</v>
      </c>
      <c r="D30" s="10">
        <v>15</v>
      </c>
      <c r="E30" s="10">
        <f t="shared" si="2"/>
        <v>145</v>
      </c>
      <c r="F30" s="10">
        <f t="shared" si="0"/>
        <v>145</v>
      </c>
      <c r="G30" s="11">
        <f t="shared" si="1"/>
        <v>142.4</v>
      </c>
    </row>
    <row r="31" spans="1:7" ht="15.75">
      <c r="A31" s="2">
        <v>37</v>
      </c>
      <c r="B31" s="12" t="s">
        <v>33</v>
      </c>
      <c r="C31" s="13">
        <v>250</v>
      </c>
      <c r="D31" s="10">
        <v>454</v>
      </c>
      <c r="E31" s="10">
        <f t="shared" si="2"/>
        <v>-204</v>
      </c>
      <c r="F31" s="10">
        <f t="shared" si="0"/>
        <v>0</v>
      </c>
      <c r="G31" s="11">
        <f t="shared" si="1"/>
        <v>222.5</v>
      </c>
    </row>
    <row r="32" spans="1:7" ht="15.75">
      <c r="A32" s="2">
        <v>38</v>
      </c>
      <c r="B32" s="12" t="s">
        <v>34</v>
      </c>
      <c r="C32" s="13">
        <v>160</v>
      </c>
      <c r="D32" s="10">
        <v>377</v>
      </c>
      <c r="E32" s="10">
        <f t="shared" si="2"/>
        <v>-217</v>
      </c>
      <c r="F32" s="10">
        <f t="shared" si="0"/>
        <v>0</v>
      </c>
      <c r="G32" s="11">
        <f t="shared" si="1"/>
        <v>142.4</v>
      </c>
    </row>
    <row r="33" spans="1:7" ht="15.75">
      <c r="A33" s="2">
        <v>39</v>
      </c>
      <c r="B33" s="12" t="s">
        <v>35</v>
      </c>
      <c r="C33" s="13">
        <v>100</v>
      </c>
      <c r="D33" s="10">
        <v>15</v>
      </c>
      <c r="E33" s="10">
        <f t="shared" si="2"/>
        <v>85</v>
      </c>
      <c r="F33" s="10">
        <f t="shared" si="0"/>
        <v>85</v>
      </c>
      <c r="G33" s="11">
        <f>C33*0.89-60-29</f>
        <v>0</v>
      </c>
    </row>
    <row r="34" spans="1:7" ht="15.75">
      <c r="A34" s="2">
        <v>40</v>
      </c>
      <c r="B34" s="14" t="s">
        <v>36</v>
      </c>
      <c r="C34" s="13">
        <v>63</v>
      </c>
      <c r="D34" s="10">
        <v>512</v>
      </c>
      <c r="E34" s="10">
        <f t="shared" si="2"/>
        <v>-449</v>
      </c>
      <c r="F34" s="10">
        <f t="shared" si="0"/>
        <v>0</v>
      </c>
      <c r="G34" s="11">
        <f t="shared" si="1"/>
        <v>56.07</v>
      </c>
    </row>
    <row r="35" spans="1:7" ht="15.75">
      <c r="A35" s="2">
        <v>42</v>
      </c>
      <c r="B35" s="14" t="s">
        <v>37</v>
      </c>
      <c r="C35" s="13">
        <v>250</v>
      </c>
      <c r="D35" s="10">
        <v>408.75</v>
      </c>
      <c r="E35" s="10">
        <f t="shared" si="2"/>
        <v>-158.75</v>
      </c>
      <c r="F35" s="10">
        <f t="shared" si="0"/>
        <v>0</v>
      </c>
      <c r="G35" s="11">
        <f t="shared" si="1"/>
        <v>222.5</v>
      </c>
    </row>
    <row r="36" spans="1:7" ht="15.75">
      <c r="A36" s="2">
        <v>44</v>
      </c>
      <c r="B36" s="12" t="s">
        <v>38</v>
      </c>
      <c r="C36" s="13">
        <v>250</v>
      </c>
      <c r="D36" s="10">
        <v>15</v>
      </c>
      <c r="E36" s="10">
        <f t="shared" si="2"/>
        <v>235</v>
      </c>
      <c r="F36" s="10">
        <f t="shared" si="0"/>
        <v>235</v>
      </c>
      <c r="G36" s="11">
        <f>C36*0.89-15</f>
        <v>207.5</v>
      </c>
    </row>
    <row r="37" spans="1:7" ht="15.75">
      <c r="A37" s="2">
        <v>45</v>
      </c>
      <c r="B37" s="12" t="s">
        <v>39</v>
      </c>
      <c r="C37" s="13">
        <v>63</v>
      </c>
      <c r="D37" s="10">
        <v>15</v>
      </c>
      <c r="E37" s="10">
        <f t="shared" si="2"/>
        <v>48</v>
      </c>
      <c r="F37" s="10">
        <f t="shared" si="0"/>
        <v>48</v>
      </c>
      <c r="G37" s="11">
        <f t="shared" si="1"/>
        <v>56.07</v>
      </c>
    </row>
    <row r="38" spans="1:7" ht="15.75">
      <c r="A38" s="2">
        <v>46</v>
      </c>
      <c r="B38" s="14" t="s">
        <v>40</v>
      </c>
      <c r="C38" s="17">
        <v>250</v>
      </c>
      <c r="D38" s="10">
        <v>533.25</v>
      </c>
      <c r="E38" s="10">
        <f t="shared" si="2"/>
        <v>-283.25</v>
      </c>
      <c r="F38" s="10">
        <f t="shared" si="0"/>
        <v>0</v>
      </c>
      <c r="G38" s="11">
        <f t="shared" si="1"/>
        <v>222.5</v>
      </c>
    </row>
    <row r="39" spans="1:7" ht="15.75">
      <c r="A39" s="2">
        <v>48</v>
      </c>
      <c r="B39" s="12" t="s">
        <v>41</v>
      </c>
      <c r="C39" s="13">
        <v>250</v>
      </c>
      <c r="D39" s="10">
        <v>165.75</v>
      </c>
      <c r="E39" s="10">
        <f t="shared" si="2"/>
        <v>84.25</v>
      </c>
      <c r="F39" s="10">
        <f t="shared" si="0"/>
        <v>84.25</v>
      </c>
      <c r="G39" s="11">
        <f t="shared" si="1"/>
        <v>222.5</v>
      </c>
    </row>
    <row r="40" spans="1:7" ht="15.75">
      <c r="A40" s="2">
        <v>49</v>
      </c>
      <c r="B40" s="12" t="s">
        <v>42</v>
      </c>
      <c r="C40" s="13">
        <v>250</v>
      </c>
      <c r="D40" s="10">
        <v>254.5</v>
      </c>
      <c r="E40" s="10">
        <f t="shared" si="2"/>
        <v>-4.5</v>
      </c>
      <c r="F40" s="10">
        <f t="shared" si="0"/>
        <v>0</v>
      </c>
      <c r="G40" s="11">
        <f t="shared" si="1"/>
        <v>222.5</v>
      </c>
    </row>
    <row r="41" spans="1:7" ht="15.75">
      <c r="A41" s="2">
        <v>50</v>
      </c>
      <c r="B41" s="12" t="s">
        <v>43</v>
      </c>
      <c r="C41" s="13">
        <v>250</v>
      </c>
      <c r="D41" s="10">
        <v>90</v>
      </c>
      <c r="E41" s="10">
        <f t="shared" si="2"/>
        <v>160</v>
      </c>
      <c r="F41" s="10">
        <f t="shared" si="0"/>
        <v>160</v>
      </c>
      <c r="G41" s="11">
        <f>C41*0.89</f>
        <v>222.5</v>
      </c>
    </row>
    <row r="42" spans="1:7" ht="15.75">
      <c r="A42" s="2">
        <v>51</v>
      </c>
      <c r="B42" s="12" t="s">
        <v>44</v>
      </c>
      <c r="C42" s="13">
        <v>100</v>
      </c>
      <c r="D42" s="10">
        <v>43</v>
      </c>
      <c r="E42" s="10">
        <f t="shared" si="2"/>
        <v>57</v>
      </c>
      <c r="F42" s="10">
        <f t="shared" si="0"/>
        <v>57</v>
      </c>
      <c r="G42" s="11">
        <f t="shared" si="1"/>
        <v>89</v>
      </c>
    </row>
    <row r="43" spans="1:7" ht="15.75">
      <c r="A43" s="2">
        <v>52</v>
      </c>
      <c r="B43" s="12" t="s">
        <v>45</v>
      </c>
      <c r="C43" s="13">
        <v>400</v>
      </c>
      <c r="D43" s="10">
        <v>42</v>
      </c>
      <c r="E43" s="10">
        <f t="shared" si="2"/>
        <v>358</v>
      </c>
      <c r="F43" s="10">
        <f t="shared" si="0"/>
        <v>358</v>
      </c>
      <c r="G43" s="11">
        <f t="shared" si="1"/>
        <v>356</v>
      </c>
    </row>
    <row r="44" spans="1:7" ht="15.75">
      <c r="A44" s="2">
        <v>53</v>
      </c>
      <c r="B44" s="12" t="s">
        <v>46</v>
      </c>
      <c r="C44" s="13">
        <v>400</v>
      </c>
      <c r="D44" s="10">
        <v>90</v>
      </c>
      <c r="E44" s="10">
        <f t="shared" si="2"/>
        <v>310</v>
      </c>
      <c r="F44" s="10">
        <f t="shared" si="0"/>
        <v>310</v>
      </c>
      <c r="G44" s="11">
        <f t="shared" si="1"/>
        <v>356</v>
      </c>
    </row>
    <row r="45" spans="1:7" ht="15.75">
      <c r="A45" s="2">
        <v>54</v>
      </c>
      <c r="B45" s="12" t="s">
        <v>47</v>
      </c>
      <c r="C45" s="13">
        <v>100</v>
      </c>
      <c r="D45" s="10">
        <v>6</v>
      </c>
      <c r="E45" s="10">
        <f t="shared" si="2"/>
        <v>94</v>
      </c>
      <c r="F45" s="10">
        <f t="shared" si="0"/>
        <v>94</v>
      </c>
      <c r="G45" s="11">
        <f t="shared" si="1"/>
        <v>89</v>
      </c>
    </row>
    <row r="46" spans="1:7" ht="15.75">
      <c r="A46" s="2">
        <v>55</v>
      </c>
      <c r="B46" s="12" t="s">
        <v>48</v>
      </c>
      <c r="C46" s="13">
        <v>250</v>
      </c>
      <c r="D46" s="18">
        <v>4</v>
      </c>
      <c r="E46" s="19">
        <f t="shared" ref="E46" si="3">D46-C46</f>
        <v>-246</v>
      </c>
      <c r="F46" s="18">
        <f t="shared" ref="F46" si="4">IF(E46&lt;0,0,E46)</f>
        <v>0</v>
      </c>
      <c r="G46" s="11">
        <f t="shared" si="1"/>
        <v>222.5</v>
      </c>
    </row>
    <row r="47" spans="1:7" ht="15.75">
      <c r="A47" s="2">
        <v>56</v>
      </c>
      <c r="B47" s="12" t="s">
        <v>49</v>
      </c>
      <c r="C47" s="13">
        <v>250</v>
      </c>
      <c r="D47" s="10">
        <v>25</v>
      </c>
      <c r="E47" s="10">
        <f t="shared" si="2"/>
        <v>225</v>
      </c>
      <c r="F47" s="10">
        <f t="shared" si="0"/>
        <v>225</v>
      </c>
      <c r="G47" s="11">
        <f t="shared" si="1"/>
        <v>222.5</v>
      </c>
    </row>
    <row r="48" spans="1:7" ht="15.75">
      <c r="A48" s="2">
        <v>57</v>
      </c>
      <c r="B48" s="12" t="s">
        <v>50</v>
      </c>
      <c r="C48" s="13">
        <v>100</v>
      </c>
      <c r="D48" s="10">
        <v>30</v>
      </c>
      <c r="E48" s="10">
        <f t="shared" si="2"/>
        <v>70</v>
      </c>
      <c r="F48" s="10">
        <f t="shared" si="0"/>
        <v>70</v>
      </c>
      <c r="G48" s="11">
        <f t="shared" si="1"/>
        <v>89</v>
      </c>
    </row>
    <row r="49" spans="1:7" ht="15.75">
      <c r="A49" s="2">
        <v>58</v>
      </c>
      <c r="B49" s="14" t="s">
        <v>51</v>
      </c>
      <c r="C49" s="13">
        <v>160</v>
      </c>
      <c r="D49" s="10">
        <v>18</v>
      </c>
      <c r="E49" s="10">
        <f t="shared" si="2"/>
        <v>142</v>
      </c>
      <c r="F49" s="10">
        <f t="shared" si="0"/>
        <v>142</v>
      </c>
      <c r="G49" s="11">
        <f>C49*0.89-15</f>
        <v>127.4</v>
      </c>
    </row>
    <row r="50" spans="1:7" ht="15.75">
      <c r="A50" s="2">
        <v>60</v>
      </c>
      <c r="B50" s="12" t="s">
        <v>52</v>
      </c>
      <c r="C50" s="13">
        <v>250</v>
      </c>
      <c r="D50" s="10">
        <v>50</v>
      </c>
      <c r="E50" s="10">
        <f t="shared" si="2"/>
        <v>200</v>
      </c>
      <c r="F50" s="10">
        <f t="shared" si="0"/>
        <v>200</v>
      </c>
      <c r="G50" s="11">
        <f>C50*0.89-15</f>
        <v>207.5</v>
      </c>
    </row>
    <row r="51" spans="1:7" ht="15.75">
      <c r="A51" s="2">
        <v>61</v>
      </c>
      <c r="B51" s="12" t="s">
        <v>53</v>
      </c>
      <c r="C51" s="13">
        <v>160</v>
      </c>
      <c r="D51" s="10">
        <v>0</v>
      </c>
      <c r="E51" s="10">
        <f t="shared" si="2"/>
        <v>160</v>
      </c>
      <c r="F51" s="10">
        <f t="shared" si="0"/>
        <v>160</v>
      </c>
      <c r="G51" s="11">
        <f>C51*0.89-15</f>
        <v>127.4</v>
      </c>
    </row>
    <row r="52" spans="1:7" ht="15.75">
      <c r="A52" s="5">
        <v>62</v>
      </c>
      <c r="B52" s="14" t="s">
        <v>54</v>
      </c>
      <c r="C52" s="13">
        <v>63</v>
      </c>
      <c r="D52" s="20">
        <v>4</v>
      </c>
      <c r="E52" s="19">
        <f t="shared" ref="E52" si="5">D52-C52</f>
        <v>-59</v>
      </c>
      <c r="F52" s="20">
        <f t="shared" si="0"/>
        <v>0</v>
      </c>
      <c r="G52" s="11">
        <f t="shared" si="1"/>
        <v>56.07</v>
      </c>
    </row>
    <row r="53" spans="1:7" ht="15.75">
      <c r="A53" s="2">
        <v>63</v>
      </c>
      <c r="B53" s="12" t="s">
        <v>55</v>
      </c>
      <c r="C53" s="13">
        <v>160</v>
      </c>
      <c r="D53" s="21"/>
      <c r="E53" s="21"/>
      <c r="F53" s="21"/>
      <c r="G53" s="11">
        <f t="shared" si="1"/>
        <v>142.4</v>
      </c>
    </row>
    <row r="54" spans="1:7" ht="15.75">
      <c r="A54" s="5">
        <v>64</v>
      </c>
      <c r="B54" s="12" t="s">
        <v>56</v>
      </c>
      <c r="C54" s="13">
        <v>250</v>
      </c>
      <c r="D54" s="21"/>
      <c r="E54" s="21"/>
      <c r="F54" s="21"/>
      <c r="G54" s="11">
        <f>C54*0.89-15-15-15</f>
        <v>177.5</v>
      </c>
    </row>
    <row r="55" spans="1:7" ht="15.75">
      <c r="A55" s="2">
        <v>65</v>
      </c>
      <c r="B55" s="12" t="s">
        <v>57</v>
      </c>
      <c r="C55" s="13">
        <v>250</v>
      </c>
      <c r="D55" s="21"/>
      <c r="E55" s="21"/>
      <c r="F55" s="21"/>
      <c r="G55" s="11">
        <f>C55*0.89-15-15</f>
        <v>192.5</v>
      </c>
    </row>
    <row r="56" spans="1:7" ht="15.75">
      <c r="A56" s="5">
        <v>66</v>
      </c>
      <c r="B56" s="12" t="s">
        <v>58</v>
      </c>
      <c r="C56" s="13">
        <v>400</v>
      </c>
      <c r="D56" s="21"/>
      <c r="E56" s="21"/>
      <c r="F56" s="21"/>
      <c r="G56" s="11">
        <f t="shared" si="1"/>
        <v>356</v>
      </c>
    </row>
    <row r="57" spans="1:7" ht="15.75">
      <c r="A57" s="2">
        <v>67</v>
      </c>
      <c r="B57" s="12" t="s">
        <v>59</v>
      </c>
      <c r="C57" s="13">
        <v>250</v>
      </c>
      <c r="D57" s="21"/>
      <c r="E57" s="21"/>
      <c r="F57" s="21"/>
      <c r="G57" s="11">
        <f t="shared" si="1"/>
        <v>222.5</v>
      </c>
    </row>
    <row r="58" spans="1:7" ht="15.75">
      <c r="A58" s="5">
        <v>68</v>
      </c>
      <c r="B58" s="14" t="s">
        <v>60</v>
      </c>
      <c r="C58" s="13">
        <v>250</v>
      </c>
      <c r="D58" s="21"/>
      <c r="E58" s="21"/>
      <c r="F58" s="21"/>
      <c r="G58" s="11">
        <f>C58*0.89-30</f>
        <v>192.5</v>
      </c>
    </row>
    <row r="59" spans="1:7" ht="15.75">
      <c r="A59" s="2">
        <v>69</v>
      </c>
      <c r="B59" s="14" t="s">
        <v>61</v>
      </c>
      <c r="C59" s="13">
        <v>400</v>
      </c>
      <c r="D59" s="21"/>
      <c r="E59" s="21"/>
      <c r="F59" s="21"/>
      <c r="G59" s="11">
        <f t="shared" si="1"/>
        <v>356</v>
      </c>
    </row>
    <row r="60" spans="1:7" ht="15.75">
      <c r="A60" s="5">
        <v>70</v>
      </c>
      <c r="B60" s="12" t="s">
        <v>62</v>
      </c>
      <c r="C60" s="13">
        <v>160</v>
      </c>
      <c r="D60" s="21"/>
      <c r="E60" s="21"/>
      <c r="F60" s="21"/>
      <c r="G60" s="11">
        <f>C60*0.89-15-15-15-15-15-15-15-15</f>
        <v>22.400000000000006</v>
      </c>
    </row>
    <row r="61" spans="1:7" ht="15.75">
      <c r="A61" s="2">
        <v>71</v>
      </c>
      <c r="B61" s="12" t="s">
        <v>63</v>
      </c>
      <c r="C61" s="13">
        <v>160</v>
      </c>
      <c r="D61" s="21"/>
      <c r="E61" s="21"/>
      <c r="F61" s="21"/>
      <c r="G61" s="11">
        <f>C61*0.89-15-15-15</f>
        <v>97.4</v>
      </c>
    </row>
    <row r="62" spans="1:7" ht="15.75">
      <c r="A62" s="5">
        <v>72</v>
      </c>
      <c r="B62" s="12" t="s">
        <v>64</v>
      </c>
      <c r="C62" s="13">
        <v>250</v>
      </c>
      <c r="D62" s="21"/>
      <c r="E62" s="21"/>
      <c r="F62" s="21"/>
      <c r="G62" s="11">
        <f>C62*0.89-15-15-15-15-15-15-15-15-15-9-15-15-15-15-15-3.5</f>
        <v>0</v>
      </c>
    </row>
    <row r="63" spans="1:7" ht="15.75">
      <c r="A63" s="2">
        <v>73</v>
      </c>
      <c r="B63" s="12" t="s">
        <v>65</v>
      </c>
      <c r="C63" s="13">
        <v>250</v>
      </c>
      <c r="D63" s="21"/>
      <c r="E63" s="21"/>
      <c r="F63" s="21"/>
      <c r="G63" s="11">
        <f>C63*0.89</f>
        <v>222.5</v>
      </c>
    </row>
    <row r="64" spans="1:7" ht="15.75">
      <c r="A64" s="5">
        <v>74</v>
      </c>
      <c r="B64" s="12" t="s">
        <v>66</v>
      </c>
      <c r="C64" s="13">
        <v>100</v>
      </c>
      <c r="D64" s="21"/>
      <c r="E64" s="21"/>
      <c r="F64" s="21"/>
      <c r="G64" s="11">
        <f>C64*0.89-15-15-15-15-15-14</f>
        <v>0</v>
      </c>
    </row>
    <row r="65" spans="1:7" ht="15.75">
      <c r="A65" s="2">
        <v>75</v>
      </c>
      <c r="B65" s="12" t="s">
        <v>67</v>
      </c>
      <c r="C65" s="13">
        <v>100</v>
      </c>
      <c r="D65" s="21"/>
      <c r="E65" s="21"/>
      <c r="F65" s="21"/>
      <c r="G65" s="11">
        <f t="shared" si="1"/>
        <v>89</v>
      </c>
    </row>
    <row r="66" spans="1:7" ht="15.75">
      <c r="A66" s="5">
        <v>76</v>
      </c>
      <c r="B66" s="12" t="s">
        <v>68</v>
      </c>
      <c r="C66" s="13">
        <v>400</v>
      </c>
      <c r="D66" s="21"/>
      <c r="E66" s="21"/>
      <c r="F66" s="21"/>
      <c r="G66" s="11">
        <f t="shared" si="1"/>
        <v>356</v>
      </c>
    </row>
    <row r="67" spans="1:7" ht="15.75">
      <c r="A67" s="2">
        <v>77</v>
      </c>
      <c r="B67" s="12" t="s">
        <v>69</v>
      </c>
      <c r="C67" s="22">
        <v>630</v>
      </c>
      <c r="D67" s="21"/>
      <c r="E67" s="21"/>
      <c r="F67" s="21"/>
      <c r="G67" s="11">
        <f>C67*0.89-15-15-15</f>
        <v>515.70000000000005</v>
      </c>
    </row>
    <row r="68" spans="1:7" ht="15.75">
      <c r="A68" s="5">
        <v>78</v>
      </c>
      <c r="B68" s="12" t="s">
        <v>70</v>
      </c>
      <c r="C68" s="13">
        <v>400</v>
      </c>
      <c r="D68" s="21"/>
      <c r="E68" s="21"/>
      <c r="F68" s="21"/>
      <c r="G68" s="11">
        <f>C68*0.89-15-15</f>
        <v>326</v>
      </c>
    </row>
    <row r="69" spans="1:7" ht="15.75">
      <c r="A69" s="2">
        <v>79</v>
      </c>
      <c r="B69" s="14" t="s">
        <v>71</v>
      </c>
      <c r="C69" s="23">
        <v>410</v>
      </c>
      <c r="D69" s="21"/>
      <c r="E69" s="21"/>
      <c r="F69" s="21"/>
      <c r="G69" s="11">
        <f t="shared" ref="G69:G110" si="6">C69*0.89</f>
        <v>364.9</v>
      </c>
    </row>
    <row r="70" spans="1:7" ht="15.75">
      <c r="A70" s="5">
        <v>80</v>
      </c>
      <c r="B70" s="12" t="s">
        <v>72</v>
      </c>
      <c r="C70" s="13">
        <v>160</v>
      </c>
      <c r="D70" s="21"/>
      <c r="E70" s="21"/>
      <c r="F70" s="21"/>
      <c r="G70" s="11">
        <f t="shared" si="6"/>
        <v>142.4</v>
      </c>
    </row>
    <row r="71" spans="1:7" ht="15.75">
      <c r="A71" s="2">
        <v>81</v>
      </c>
      <c r="B71" s="12" t="s">
        <v>73</v>
      </c>
      <c r="C71" s="13">
        <v>160</v>
      </c>
      <c r="D71" s="21"/>
      <c r="E71" s="21"/>
      <c r="F71" s="21"/>
      <c r="G71" s="11">
        <f t="shared" si="6"/>
        <v>142.4</v>
      </c>
    </row>
    <row r="72" spans="1:7" ht="15.75">
      <c r="A72" s="5">
        <v>82</v>
      </c>
      <c r="B72" s="12" t="s">
        <v>74</v>
      </c>
      <c r="C72" s="13">
        <v>400</v>
      </c>
      <c r="D72" s="21"/>
      <c r="E72" s="21"/>
      <c r="F72" s="21"/>
      <c r="G72" s="11">
        <f>C72*0.89-15-15-15-15-15-15-15-15-15</f>
        <v>221</v>
      </c>
    </row>
    <row r="73" spans="1:7" ht="15.75">
      <c r="A73" s="2">
        <v>83</v>
      </c>
      <c r="B73" s="12" t="s">
        <v>75</v>
      </c>
      <c r="C73" s="15">
        <v>400</v>
      </c>
      <c r="D73" s="21"/>
      <c r="E73" s="21"/>
      <c r="F73" s="21"/>
      <c r="G73" s="11">
        <f>C73*0.89-15-15-15-15-15</f>
        <v>281</v>
      </c>
    </row>
    <row r="74" spans="1:7" ht="15.75">
      <c r="A74" s="5">
        <v>84</v>
      </c>
      <c r="B74" s="12" t="s">
        <v>76</v>
      </c>
      <c r="C74" s="24">
        <v>160</v>
      </c>
      <c r="D74" s="21"/>
      <c r="E74" s="21"/>
      <c r="F74" s="21"/>
      <c r="G74" s="11">
        <f t="shared" si="6"/>
        <v>142.4</v>
      </c>
    </row>
    <row r="75" spans="1:7" ht="15.75">
      <c r="A75" s="2">
        <v>85</v>
      </c>
      <c r="B75" s="14" t="s">
        <v>77</v>
      </c>
      <c r="C75" s="13">
        <v>320</v>
      </c>
      <c r="D75" s="21"/>
      <c r="E75" s="21"/>
      <c r="F75" s="21"/>
      <c r="G75" s="11">
        <f t="shared" si="6"/>
        <v>284.8</v>
      </c>
    </row>
    <row r="76" spans="1:7" ht="15.75">
      <c r="A76" s="5">
        <v>86</v>
      </c>
      <c r="B76" s="14" t="s">
        <v>78</v>
      </c>
      <c r="C76" s="13">
        <v>500</v>
      </c>
      <c r="D76" s="21"/>
      <c r="E76" s="21"/>
      <c r="F76" s="21"/>
      <c r="G76" s="11">
        <f t="shared" si="6"/>
        <v>445</v>
      </c>
    </row>
    <row r="77" spans="1:7" ht="15.75">
      <c r="A77" s="2">
        <v>87</v>
      </c>
      <c r="B77" s="12" t="s">
        <v>79</v>
      </c>
      <c r="C77" s="13">
        <v>400</v>
      </c>
      <c r="D77" s="21"/>
      <c r="E77" s="21"/>
      <c r="F77" s="21"/>
      <c r="G77" s="11">
        <f>C77*0.89-15-30</f>
        <v>311</v>
      </c>
    </row>
    <row r="78" spans="1:7" ht="15.75">
      <c r="A78" s="5">
        <v>88</v>
      </c>
      <c r="B78" s="14" t="s">
        <v>80</v>
      </c>
      <c r="C78" s="13">
        <v>400</v>
      </c>
      <c r="D78" s="21"/>
      <c r="E78" s="21"/>
      <c r="F78" s="21"/>
      <c r="G78" s="11">
        <f t="shared" si="6"/>
        <v>356</v>
      </c>
    </row>
    <row r="79" spans="1:7" ht="15.75">
      <c r="A79" s="2">
        <v>89</v>
      </c>
      <c r="B79" s="14" t="s">
        <v>81</v>
      </c>
      <c r="C79" s="13">
        <v>400</v>
      </c>
      <c r="D79" s="21"/>
      <c r="E79" s="21"/>
      <c r="F79" s="21"/>
      <c r="G79" s="11">
        <f t="shared" si="6"/>
        <v>356</v>
      </c>
    </row>
    <row r="80" spans="1:7" ht="15.75">
      <c r="A80" s="5">
        <v>90</v>
      </c>
      <c r="B80" s="14" t="s">
        <v>82</v>
      </c>
      <c r="C80" s="13">
        <v>1260</v>
      </c>
      <c r="D80" s="21"/>
      <c r="E80" s="21"/>
      <c r="F80" s="21"/>
      <c r="G80" s="11">
        <f t="shared" si="6"/>
        <v>1121.4000000000001</v>
      </c>
    </row>
    <row r="81" spans="1:7" ht="15.75">
      <c r="A81" s="2">
        <v>91</v>
      </c>
      <c r="B81" s="12" t="s">
        <v>83</v>
      </c>
      <c r="C81" s="13">
        <v>160</v>
      </c>
      <c r="D81" s="21"/>
      <c r="E81" s="21"/>
      <c r="F81" s="21"/>
      <c r="G81" s="11">
        <f>C81*0.89-5</f>
        <v>137.4</v>
      </c>
    </row>
    <row r="82" spans="1:7" ht="15.75">
      <c r="A82" s="5">
        <v>92</v>
      </c>
      <c r="B82" s="12" t="s">
        <v>84</v>
      </c>
      <c r="C82" s="13">
        <v>400</v>
      </c>
      <c r="D82" s="21"/>
      <c r="E82" s="21"/>
      <c r="F82" s="21"/>
      <c r="G82" s="11">
        <f>C82*0.89-15</f>
        <v>341</v>
      </c>
    </row>
    <row r="83" spans="1:7" ht="15.75">
      <c r="A83" s="2">
        <v>93</v>
      </c>
      <c r="B83" s="12" t="s">
        <v>85</v>
      </c>
      <c r="C83" s="13">
        <v>400</v>
      </c>
      <c r="D83" s="21"/>
      <c r="E83" s="21"/>
      <c r="F83" s="21"/>
      <c r="G83" s="11">
        <f>C83*0.89-30</f>
        <v>326</v>
      </c>
    </row>
    <row r="84" spans="1:7" ht="15.75">
      <c r="A84" s="5">
        <v>94</v>
      </c>
      <c r="B84" s="12" t="s">
        <v>86</v>
      </c>
      <c r="C84" s="13">
        <v>400</v>
      </c>
      <c r="D84" s="21"/>
      <c r="E84" s="21"/>
      <c r="F84" s="21"/>
      <c r="G84" s="11">
        <f t="shared" si="6"/>
        <v>356</v>
      </c>
    </row>
    <row r="85" spans="1:7" ht="15.75">
      <c r="A85" s="2">
        <v>95</v>
      </c>
      <c r="B85" s="12" t="s">
        <v>87</v>
      </c>
      <c r="C85" s="13">
        <v>250</v>
      </c>
      <c r="D85" s="21"/>
      <c r="E85" s="21"/>
      <c r="F85" s="21"/>
      <c r="G85" s="11">
        <f t="shared" si="6"/>
        <v>222.5</v>
      </c>
    </row>
    <row r="86" spans="1:7" ht="15.75">
      <c r="A86" s="5">
        <v>96</v>
      </c>
      <c r="B86" s="12" t="s">
        <v>88</v>
      </c>
      <c r="C86" s="13">
        <v>160</v>
      </c>
      <c r="D86" s="21"/>
      <c r="E86" s="21"/>
      <c r="F86" s="21"/>
      <c r="G86" s="11">
        <f t="shared" si="6"/>
        <v>142.4</v>
      </c>
    </row>
    <row r="87" spans="1:7" ht="15.75">
      <c r="A87" s="2">
        <v>97</v>
      </c>
      <c r="B87" s="12" t="s">
        <v>89</v>
      </c>
      <c r="C87" s="13">
        <v>400</v>
      </c>
      <c r="D87" s="21"/>
      <c r="E87" s="21"/>
      <c r="F87" s="21"/>
      <c r="G87" s="11">
        <f t="shared" si="6"/>
        <v>356</v>
      </c>
    </row>
    <row r="88" spans="1:7" ht="15.75">
      <c r="A88" s="5">
        <v>98</v>
      </c>
      <c r="B88" s="12" t="s">
        <v>90</v>
      </c>
      <c r="C88" s="13">
        <v>400</v>
      </c>
      <c r="D88" s="21"/>
      <c r="E88" s="21"/>
      <c r="F88" s="21"/>
      <c r="G88" s="11">
        <f t="shared" si="6"/>
        <v>356</v>
      </c>
    </row>
    <row r="89" spans="1:7" ht="15.75">
      <c r="A89" s="2">
        <v>99</v>
      </c>
      <c r="B89" s="14" t="s">
        <v>91</v>
      </c>
      <c r="C89" s="13">
        <v>800</v>
      </c>
      <c r="D89" s="21"/>
      <c r="E89" s="21"/>
      <c r="F89" s="21"/>
      <c r="G89" s="11">
        <f t="shared" si="6"/>
        <v>712</v>
      </c>
    </row>
    <row r="90" spans="1:7" ht="15.75">
      <c r="A90" s="5">
        <v>100</v>
      </c>
      <c r="B90" s="14" t="s">
        <v>92</v>
      </c>
      <c r="C90" s="13">
        <v>400</v>
      </c>
      <c r="D90" s="21"/>
      <c r="E90" s="21"/>
      <c r="F90" s="21"/>
      <c r="G90" s="11">
        <f>C90*0.89-15-15-15-15</f>
        <v>296</v>
      </c>
    </row>
    <row r="91" spans="1:7" ht="15.75">
      <c r="A91" s="2">
        <v>101</v>
      </c>
      <c r="B91" s="12" t="s">
        <v>93</v>
      </c>
      <c r="C91" s="13">
        <v>250</v>
      </c>
      <c r="D91" s="21"/>
      <c r="E91" s="21"/>
      <c r="F91" s="21"/>
      <c r="G91" s="11">
        <f t="shared" si="6"/>
        <v>222.5</v>
      </c>
    </row>
    <row r="92" spans="1:7" ht="15.75">
      <c r="A92" s="5">
        <v>102</v>
      </c>
      <c r="B92" s="14" t="s">
        <v>94</v>
      </c>
      <c r="C92" s="13">
        <v>320</v>
      </c>
      <c r="D92" s="21"/>
      <c r="E92" s="21"/>
      <c r="F92" s="21"/>
      <c r="G92" s="11">
        <f>C92*0.89-5</f>
        <v>279.8</v>
      </c>
    </row>
    <row r="93" spans="1:7" ht="15.75">
      <c r="A93" s="2">
        <v>103</v>
      </c>
      <c r="B93" s="14" t="s">
        <v>95</v>
      </c>
      <c r="C93" s="13">
        <v>250</v>
      </c>
      <c r="D93" s="21"/>
      <c r="E93" s="21"/>
      <c r="F93" s="21"/>
      <c r="G93" s="11">
        <f t="shared" si="6"/>
        <v>222.5</v>
      </c>
    </row>
    <row r="94" spans="1:7" ht="15.75">
      <c r="A94" s="5">
        <v>104</v>
      </c>
      <c r="B94" s="12" t="s">
        <v>96</v>
      </c>
      <c r="C94" s="13">
        <v>400</v>
      </c>
      <c r="D94" s="21"/>
      <c r="E94" s="21"/>
      <c r="F94" s="21"/>
      <c r="G94" s="11">
        <f t="shared" si="6"/>
        <v>356</v>
      </c>
    </row>
    <row r="95" spans="1:7" ht="15.75">
      <c r="A95" s="2">
        <v>105</v>
      </c>
      <c r="B95" s="12" t="s">
        <v>97</v>
      </c>
      <c r="C95" s="15">
        <v>160</v>
      </c>
      <c r="D95" s="21"/>
      <c r="E95" s="21"/>
      <c r="F95" s="21"/>
      <c r="G95" s="11">
        <f>C95*0.89-15</f>
        <v>127.4</v>
      </c>
    </row>
    <row r="96" spans="1:7" ht="15.75">
      <c r="A96" s="5">
        <v>106</v>
      </c>
      <c r="B96" s="14" t="s">
        <v>98</v>
      </c>
      <c r="C96" s="15">
        <v>400</v>
      </c>
      <c r="D96" s="21"/>
      <c r="E96" s="21"/>
      <c r="F96" s="21"/>
      <c r="G96" s="11">
        <f>C96*0.89-15</f>
        <v>341</v>
      </c>
    </row>
    <row r="97" spans="1:7" ht="15.75">
      <c r="A97" s="2">
        <v>107</v>
      </c>
      <c r="B97" s="12" t="s">
        <v>99</v>
      </c>
      <c r="C97" s="15">
        <v>400</v>
      </c>
      <c r="D97" s="21"/>
      <c r="E97" s="21"/>
      <c r="F97" s="21"/>
      <c r="G97" s="11">
        <f t="shared" si="6"/>
        <v>356</v>
      </c>
    </row>
    <row r="98" spans="1:7" ht="15.75">
      <c r="A98" s="5">
        <v>108</v>
      </c>
      <c r="B98" s="12" t="s">
        <v>100</v>
      </c>
      <c r="C98" s="15">
        <v>400</v>
      </c>
      <c r="D98" s="21"/>
      <c r="E98" s="21"/>
      <c r="F98" s="21"/>
      <c r="G98" s="11">
        <f>C98*0.89-15-15-15-15</f>
        <v>296</v>
      </c>
    </row>
    <row r="99" spans="1:7" ht="15.75">
      <c r="A99" s="2">
        <v>109</v>
      </c>
      <c r="B99" s="12" t="s">
        <v>101</v>
      </c>
      <c r="C99" s="15">
        <v>400</v>
      </c>
      <c r="D99" s="21"/>
      <c r="E99" s="21"/>
      <c r="F99" s="21"/>
      <c r="G99" s="11">
        <f t="shared" si="6"/>
        <v>356</v>
      </c>
    </row>
    <row r="100" spans="1:7" ht="15.75">
      <c r="A100" s="5">
        <v>110</v>
      </c>
      <c r="B100" s="14" t="s">
        <v>102</v>
      </c>
      <c r="C100" s="25">
        <v>800</v>
      </c>
      <c r="D100" s="21"/>
      <c r="E100" s="21"/>
      <c r="F100" s="21"/>
      <c r="G100" s="11">
        <f t="shared" si="6"/>
        <v>712</v>
      </c>
    </row>
    <row r="101" spans="1:7" ht="15.75">
      <c r="A101" s="2">
        <v>111</v>
      </c>
      <c r="B101" s="12" t="s">
        <v>103</v>
      </c>
      <c r="C101" s="25">
        <v>400</v>
      </c>
      <c r="D101" s="21"/>
      <c r="E101" s="21"/>
      <c r="F101" s="21"/>
      <c r="G101" s="11">
        <f t="shared" si="6"/>
        <v>356</v>
      </c>
    </row>
    <row r="102" spans="1:7" ht="15.75">
      <c r="A102" s="5">
        <v>112</v>
      </c>
      <c r="B102" s="12" t="s">
        <v>104</v>
      </c>
      <c r="C102" s="15">
        <v>400</v>
      </c>
      <c r="D102" s="21"/>
      <c r="E102" s="21"/>
      <c r="F102" s="21"/>
      <c r="G102" s="11">
        <f>C102*0.89-15-15-15-15-15-7-15-15-15</f>
        <v>229</v>
      </c>
    </row>
    <row r="103" spans="1:7" ht="15.75">
      <c r="A103" s="2">
        <v>113</v>
      </c>
      <c r="B103" s="14" t="s">
        <v>105</v>
      </c>
      <c r="C103" s="15">
        <v>250</v>
      </c>
      <c r="D103" s="21"/>
      <c r="E103" s="21"/>
      <c r="F103" s="21"/>
      <c r="G103" s="11">
        <f>C103*0.89-15-15</f>
        <v>192.5</v>
      </c>
    </row>
    <row r="104" spans="1:7" ht="15.75">
      <c r="A104" s="5">
        <v>114</v>
      </c>
      <c r="B104" s="12" t="s">
        <v>106</v>
      </c>
      <c r="C104" s="15">
        <v>250</v>
      </c>
      <c r="D104" s="21"/>
      <c r="E104" s="21"/>
      <c r="F104" s="21"/>
      <c r="G104" s="11">
        <f>C104*0.89-15-15-15-15-15-15</f>
        <v>132.5</v>
      </c>
    </row>
    <row r="105" spans="1:7" ht="15.75">
      <c r="A105" s="2">
        <v>115</v>
      </c>
      <c r="B105" s="14" t="s">
        <v>107</v>
      </c>
      <c r="C105" s="15">
        <v>250</v>
      </c>
      <c r="D105" s="21"/>
      <c r="E105" s="21"/>
      <c r="F105" s="21"/>
      <c r="G105" s="11">
        <f>C105*0.89-15-15-15</f>
        <v>177.5</v>
      </c>
    </row>
    <row r="106" spans="1:7" ht="15.75">
      <c r="A106" s="5">
        <v>116</v>
      </c>
      <c r="B106" s="26" t="s">
        <v>108</v>
      </c>
      <c r="C106" s="15">
        <v>400</v>
      </c>
      <c r="D106" s="21"/>
      <c r="E106" s="21"/>
      <c r="F106" s="21"/>
      <c r="G106" s="11">
        <f t="shared" si="6"/>
        <v>356</v>
      </c>
    </row>
    <row r="107" spans="1:7" ht="15.75">
      <c r="A107" s="2">
        <v>117</v>
      </c>
      <c r="B107" s="26" t="s">
        <v>109</v>
      </c>
      <c r="C107" s="15">
        <v>250</v>
      </c>
      <c r="D107" s="21"/>
      <c r="E107" s="21"/>
      <c r="F107" s="21"/>
      <c r="G107" s="11">
        <f t="shared" si="6"/>
        <v>222.5</v>
      </c>
    </row>
    <row r="108" spans="1:7" ht="15.75">
      <c r="A108" s="5">
        <v>118</v>
      </c>
      <c r="B108" s="12" t="s">
        <v>110</v>
      </c>
      <c r="C108" s="15">
        <v>250</v>
      </c>
      <c r="D108" s="21"/>
      <c r="E108" s="21"/>
      <c r="F108" s="21"/>
      <c r="G108" s="11">
        <f>C108*0.89-15</f>
        <v>207.5</v>
      </c>
    </row>
    <row r="109" spans="1:7" ht="15.75">
      <c r="A109" s="2">
        <v>119</v>
      </c>
      <c r="B109" s="12" t="s">
        <v>111</v>
      </c>
      <c r="C109" s="15">
        <v>250</v>
      </c>
      <c r="D109" s="21"/>
      <c r="E109" s="21"/>
      <c r="F109" s="21"/>
      <c r="G109" s="11">
        <f>C109*0.89-15-5-15-15-15</f>
        <v>157.5</v>
      </c>
    </row>
    <row r="110" spans="1:7" ht="15.75">
      <c r="A110" s="5">
        <v>120</v>
      </c>
      <c r="B110" s="12" t="s">
        <v>112</v>
      </c>
      <c r="C110" s="15">
        <v>250</v>
      </c>
      <c r="D110" s="21"/>
      <c r="E110" s="21"/>
      <c r="F110" s="21"/>
      <c r="G110" s="11">
        <f t="shared" si="6"/>
        <v>222.5</v>
      </c>
    </row>
    <row r="111" spans="1:7" ht="15.75">
      <c r="A111" s="5">
        <v>121</v>
      </c>
      <c r="B111" s="14" t="s">
        <v>113</v>
      </c>
      <c r="C111" s="27">
        <v>250</v>
      </c>
      <c r="D111" s="21"/>
      <c r="E111" s="21"/>
      <c r="F111" s="21"/>
      <c r="G111" s="28">
        <f>C111*0.89-15-15-15-15</f>
        <v>162.5</v>
      </c>
    </row>
    <row r="112" spans="1:7" ht="15.75">
      <c r="A112" s="2">
        <v>122</v>
      </c>
      <c r="B112" s="12" t="s">
        <v>114</v>
      </c>
      <c r="C112" s="15">
        <v>250</v>
      </c>
      <c r="D112" s="10"/>
      <c r="E112" s="10"/>
      <c r="F112" s="10"/>
      <c r="G112" s="11">
        <f>C112*0.89-15-15</f>
        <v>192.5</v>
      </c>
    </row>
    <row r="113" spans="1:7" s="7" customFormat="1" ht="15.75">
      <c r="A113" s="29">
        <v>124</v>
      </c>
      <c r="B113" s="31" t="s">
        <v>116</v>
      </c>
      <c r="C113" s="15">
        <v>250</v>
      </c>
      <c r="D113" s="1"/>
      <c r="E113" s="1"/>
      <c r="F113" s="1"/>
      <c r="G113" s="30">
        <f>C113*0.89-15-15-15-15-15-15-15-15</f>
        <v>102.5</v>
      </c>
    </row>
    <row r="114" spans="1:7" ht="15.75">
      <c r="A114" s="34">
        <v>125</v>
      </c>
      <c r="B114" s="35">
        <v>231</v>
      </c>
      <c r="C114" s="33">
        <v>160</v>
      </c>
      <c r="G114" s="36">
        <f>C114*0.89-15-25-15-15-15-15</f>
        <v>42.400000000000006</v>
      </c>
    </row>
    <row r="115" spans="1:7" ht="15.75">
      <c r="A115" s="29">
        <v>126</v>
      </c>
      <c r="B115" s="37">
        <v>235</v>
      </c>
      <c r="C115" s="15">
        <v>400</v>
      </c>
      <c r="D115" s="1"/>
      <c r="E115" s="1"/>
      <c r="F115" s="1"/>
      <c r="G115" s="30">
        <f>B115*0.89-15-15-15-15-15-15-15-15-15-15-15-15-15-14.15</f>
        <v>0</v>
      </c>
    </row>
    <row r="116" spans="1:7" ht="15.75">
      <c r="A116" s="29">
        <v>127</v>
      </c>
      <c r="B116" s="37">
        <v>236</v>
      </c>
      <c r="C116" s="15">
        <v>400</v>
      </c>
      <c r="D116" s="1"/>
      <c r="E116" s="1"/>
      <c r="F116" s="1"/>
      <c r="G116" s="30">
        <f>B116*0.89-15-15</f>
        <v>180.04</v>
      </c>
    </row>
  </sheetData>
  <autoFilter ref="A2:G5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2026-02-03T08:19:41Z</dcterms:modified>
</cp:coreProperties>
</file>